
<file path=[Content_Types].xml><?xml version="1.0" encoding="utf-8"?>
<Types xmlns="http://schemas.openxmlformats.org/package/2006/content-types">
  <Default Extension="bin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partagés\0 - ECONOMIE\CCI - Ker Lann\18-CCTP (OBI-Fluides-paysage)\DPGF\"/>
    </mc:Choice>
  </mc:AlternateContent>
  <xr:revisionPtr revIDLastSave="0" documentId="13_ncr:1_{7D9A24B2-C494-4E4D-B009-771C291F8F49}" xr6:coauthVersionLast="47" xr6:coauthVersionMax="47" xr10:uidLastSave="{00000000-0000-0000-0000-000000000000}"/>
  <bookViews>
    <workbookView xWindow="-23490" yWindow="1500" windowWidth="21600" windowHeight="11295" xr2:uid="{00000000-000D-0000-FFFF-FFFF00000000}"/>
  </bookViews>
  <sheets>
    <sheet name="Lot N°02 Page de garde" sheetId="1" r:id="rId1"/>
    <sheet name="Lot N°02 SERRURERIE" sheetId="2" r:id="rId2"/>
  </sheets>
  <definedNames>
    <definedName name="_xlnm.Print_Titles" localSheetId="1">'Lot N°02 SERRURERIE'!$1:$2</definedName>
    <definedName name="_xlnm.Print_Area" localSheetId="1">'Lot N°02 SERRURERIE'!$A$1:$U$38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6" i="2" l="1"/>
  <c r="U6" i="2"/>
  <c r="U11" i="2"/>
  <c r="U15" i="2"/>
  <c r="U19" i="2"/>
  <c r="U25" i="2"/>
  <c r="U29" i="2"/>
  <c r="U35" i="2" l="1"/>
  <c r="U36" i="2" l="1"/>
  <c r="U37" i="2" s="1"/>
</calcChain>
</file>

<file path=xl/sharedStrings.xml><?xml version="1.0" encoding="utf-8"?>
<sst xmlns="http://schemas.openxmlformats.org/spreadsheetml/2006/main" count="80" uniqueCount="77">
  <si>
    <t>U</t>
  </si>
  <si>
    <t>Quantité</t>
  </si>
  <si>
    <t>Prix en €</t>
  </si>
  <si>
    <t>Total en €</t>
  </si>
  <si>
    <t>1</t>
  </si>
  <si>
    <t>DESCRIPTION DES TRAVAUX</t>
  </si>
  <si>
    <t>CH3</t>
  </si>
  <si>
    <t>***</t>
  </si>
  <si>
    <t xml:space="preserve">1.4 </t>
  </si>
  <si>
    <t>OSSATURE PLANCHER CAILLEBOTIS</t>
  </si>
  <si>
    <t>ART</t>
  </si>
  <si>
    <t>002-B723</t>
  </si>
  <si>
    <t>Localisation :</t>
  </si>
  <si>
    <t>Suivant plans :</t>
  </si>
  <si>
    <t>Sur l'ensemble de la niche 01 de la barrette haute</t>
  </si>
  <si>
    <t xml:space="preserve">1.5 </t>
  </si>
  <si>
    <t>PLANCHER CAILLEBOTIS</t>
  </si>
  <si>
    <t>ART</t>
  </si>
  <si>
    <t>002-F536</t>
  </si>
  <si>
    <t>Localisation :</t>
  </si>
  <si>
    <t>Suivant plans :</t>
  </si>
  <si>
    <t>Sur l'ensemble de la niche 01 de la barrette haute</t>
  </si>
  <si>
    <t xml:space="preserve">1.6 </t>
  </si>
  <si>
    <t>SUPPORTS D'APPAREILLAGE TECHNIQUE</t>
  </si>
  <si>
    <t>ART</t>
  </si>
  <si>
    <t>002-B744</t>
  </si>
  <si>
    <t>Localisation :</t>
  </si>
  <si>
    <t>Suivant plans :</t>
  </si>
  <si>
    <t>Chaise du DRV dans la niche 02 de la barrette haute</t>
  </si>
  <si>
    <t xml:space="preserve">1.7 </t>
  </si>
  <si>
    <t>DEPOSE ET REPOSE PLANCHER CAILLEBOTIS</t>
  </si>
  <si>
    <t>ART</t>
  </si>
  <si>
    <t>007-B152</t>
  </si>
  <si>
    <t>Localisation :</t>
  </si>
  <si>
    <t xml:space="preserve">Suivant plans : </t>
  </si>
  <si>
    <t xml:space="preserve">Ensemble des planchers caillebotis au droit des verrières </t>
  </si>
  <si>
    <t>1.8</t>
  </si>
  <si>
    <t>PRESTATIONS  SUPPLEMENTAIRES EVENTUELLES</t>
  </si>
  <si>
    <t>CH4</t>
  </si>
  <si>
    <t xml:space="preserve">1.8.1 </t>
  </si>
  <si>
    <t>ECHELLE A CRINOLINE</t>
  </si>
  <si>
    <t>ART</t>
  </si>
  <si>
    <t>002-B333</t>
  </si>
  <si>
    <t>Localisation :</t>
  </si>
  <si>
    <t xml:space="preserve">Suivant plan d’implantation des  panneaux solaires  </t>
  </si>
  <si>
    <t xml:space="preserve">- 1 unité  par barrettes basse orientée  SUD </t>
  </si>
  <si>
    <t xml:space="preserve">1.8.2 </t>
  </si>
  <si>
    <t>OSSATURE  SUPPORT D'ONDULEUR</t>
  </si>
  <si>
    <t>ART</t>
  </si>
  <si>
    <t>007-B207</t>
  </si>
  <si>
    <t>Localisation :</t>
  </si>
  <si>
    <t xml:space="preserve">Suivant plan d’implantation des onduleurs : </t>
  </si>
  <si>
    <t xml:space="preserve">- 1 unité par barrette basse </t>
  </si>
  <si>
    <t>Montant HT du Lot N°02 SERRURERIE</t>
  </si>
  <si>
    <t>TOTHT</t>
  </si>
  <si>
    <t>TVA</t>
  </si>
  <si>
    <t>Montant TTC</t>
  </si>
  <si>
    <t>TOTTTC</t>
  </si>
  <si>
    <t>Barette 1 Nord</t>
  </si>
  <si>
    <t xml:space="preserve">Barette 1 Sud </t>
  </si>
  <si>
    <t>Barette 2 Nord</t>
  </si>
  <si>
    <t>Barette 2 Sud</t>
  </si>
  <si>
    <t>Barette 3 Nord</t>
  </si>
  <si>
    <t>Barette 4 Sud</t>
  </si>
  <si>
    <t>Barette 4 Nord</t>
  </si>
  <si>
    <t>Barette 3 Sud</t>
  </si>
  <si>
    <t>Barette 5 Nord</t>
  </si>
  <si>
    <t>Barette 5 Sud</t>
  </si>
  <si>
    <t>Barette 6 Nord</t>
  </si>
  <si>
    <t>Barette  6 Sud</t>
  </si>
  <si>
    <t>Barette 7 Nord</t>
  </si>
  <si>
    <t>Barette  7 Sud</t>
  </si>
  <si>
    <t xml:space="preserve">Barette  Haute </t>
  </si>
  <si>
    <t xml:space="preserve">TOTAL </t>
  </si>
  <si>
    <t xml:space="preserve">kg </t>
  </si>
  <si>
    <t>m²</t>
  </si>
  <si>
    <t>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</si>
</sst>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1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sz val="11"/>
      <color rgb="FF5B5B5B"/>
      <name val="Arial"/>
      <family val="1"/>
    </font>
    <font>
      <sz val="10"/>
      <color rgb="FF5B5B5B"/>
      <name val="Arial"/>
      <family val="1"/>
    </font>
    <font>
      <sz val="9"/>
      <color rgb="FF5B5B5B"/>
      <name val="Arial"/>
      <family val="1"/>
    </font>
    <font>
      <sz val="9"/>
      <color rgb="FFFF0000"/>
      <name val="Arial Narrow"/>
      <family val="1"/>
    </font>
    <font>
      <b/>
      <sz val="9"/>
      <color rgb="FF5B5B5B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sz val="9"/>
      <color rgb="FF848484"/>
      <name val="Arial Narrow"/>
      <family val="1"/>
    </font>
    <font>
      <sz val="8"/>
      <color rgb="FFADADAD"/>
      <name val="Arial Narrow"/>
      <family val="1"/>
    </font>
    <font>
      <sz val="8"/>
      <color rgb="FF000000"/>
      <name val="Arial"/>
      <family val="1"/>
    </font>
    <font>
      <i/>
      <sz val="8"/>
      <color rgb="FF848484"/>
      <name val="Arial Narrow"/>
      <family val="1"/>
    </font>
    <font>
      <sz val="9"/>
      <color rgb="FF000000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D6D6D6"/>
        <bgColor indexed="64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 style="hair">
        <color rgb="FF000000"/>
      </right>
      <top style="thin">
        <color rgb="FF848484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848484"/>
      </top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2" borderId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5" fillId="0" borderId="0" applyFill="0">
      <alignment horizontal="left" vertical="top" wrapText="1" indent="1"/>
    </xf>
    <xf numFmtId="0" fontId="16" fillId="0" borderId="0" applyFill="0">
      <alignment horizontal="left" vertical="top" wrapText="1" indent="1"/>
    </xf>
    <xf numFmtId="0" fontId="17" fillId="0" borderId="0" applyFill="0">
      <alignment horizontal="left" vertical="top" wrapText="1" indent="1"/>
    </xf>
    <xf numFmtId="0" fontId="18" fillId="0" borderId="0" applyFill="0">
      <alignment horizontal="left" vertical="top" wrapText="1"/>
    </xf>
  </cellStyleXfs>
  <cellXfs count="51">
    <xf numFmtId="0" fontId="0" fillId="0" borderId="0" xfId="0"/>
    <xf numFmtId="0" fontId="0" fillId="0" borderId="13" xfId="0" applyBorder="1" applyAlignment="1">
      <alignment horizontal="left" vertical="top" wrapText="1"/>
    </xf>
    <xf numFmtId="0" fontId="0" fillId="0" borderId="11" xfId="0" applyBorder="1" applyAlignment="1">
      <alignment horizontal="center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righ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8" fillId="0" borderId="6" xfId="26" applyBorder="1">
      <alignment horizontal="left" vertical="top" wrapText="1"/>
    </xf>
    <xf numFmtId="0" fontId="8" fillId="0" borderId="5" xfId="26" applyBorder="1">
      <alignment horizontal="left" vertical="top" wrapText="1"/>
    </xf>
    <xf numFmtId="0" fontId="0" fillId="0" borderId="3" xfId="0" applyBorder="1" applyAlignment="1" applyProtection="1">
      <alignment horizontal="left" vertical="top"/>
      <protection locked="0"/>
    </xf>
    <xf numFmtId="164" fontId="0" fillId="0" borderId="3" xfId="0" applyNumberFormat="1" applyBorder="1" applyAlignment="1" applyProtection="1">
      <alignment horizontal="center" vertical="top" wrapText="1"/>
      <protection locked="0"/>
    </xf>
    <xf numFmtId="164" fontId="0" fillId="0" borderId="7" xfId="0" applyNumberFormat="1" applyBorder="1" applyAlignment="1" applyProtection="1">
      <alignment horizontal="right" vertical="top" wrapText="1"/>
      <protection locked="0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5" fontId="0" fillId="0" borderId="3" xfId="0" applyNumberFormat="1" applyBorder="1" applyAlignment="1" applyProtection="1">
      <alignment horizontal="center" vertical="top" wrapText="1"/>
      <protection locked="0"/>
    </xf>
    <xf numFmtId="0" fontId="0" fillId="0" borderId="6" xfId="0" applyBorder="1" applyAlignment="1">
      <alignment horizontal="left" vertical="top" wrapText="1"/>
    </xf>
    <xf numFmtId="0" fontId="11" fillId="0" borderId="5" xfId="35" applyBorder="1">
      <alignment horizontal="left" vertical="top" wrapText="1"/>
    </xf>
    <xf numFmtId="0" fontId="11" fillId="0" borderId="5" xfId="38" applyBorder="1">
      <alignment horizontal="left" vertical="top" wrapText="1"/>
    </xf>
    <xf numFmtId="164" fontId="19" fillId="0" borderId="0" xfId="0" applyNumberFormat="1" applyFont="1" applyAlignment="1">
      <alignment horizontal="right" vertical="top" wrapText="1"/>
    </xf>
    <xf numFmtId="0" fontId="0" fillId="0" borderId="0" xfId="0" applyAlignment="1">
      <alignment vertical="center"/>
    </xf>
    <xf numFmtId="0" fontId="5" fillId="4" borderId="6" xfId="14" applyFill="1" applyBorder="1" applyAlignment="1">
      <alignment vertical="center" wrapText="1"/>
    </xf>
    <xf numFmtId="0" fontId="5" fillId="4" borderId="5" xfId="14" applyFill="1" applyBorder="1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0" fillId="4" borderId="0" xfId="0" applyFill="1" applyAlignment="1">
      <alignment vertical="center"/>
    </xf>
    <xf numFmtId="49" fontId="0" fillId="4" borderId="0" xfId="0" applyNumberFormat="1" applyFill="1" applyAlignment="1">
      <alignment vertical="center" wrapText="1"/>
    </xf>
    <xf numFmtId="0" fontId="4" fillId="4" borderId="6" xfId="10" applyFill="1" applyBorder="1">
      <alignment horizontal="left" vertical="top" wrapText="1"/>
    </xf>
    <xf numFmtId="0" fontId="4" fillId="4" borderId="5" xfId="10" applyFill="1" applyBorder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4" borderId="7" xfId="0" applyFill="1" applyBorder="1" applyAlignment="1">
      <alignment horizontal="left" vertical="top" wrapText="1"/>
    </xf>
    <xf numFmtId="0" fontId="0" fillId="4" borderId="0" xfId="0" applyFill="1"/>
    <xf numFmtId="49" fontId="0" fillId="4" borderId="0" xfId="0" applyNumberFormat="1" applyFill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165" fontId="20" fillId="3" borderId="16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164" fontId="19" fillId="0" borderId="15" xfId="0" applyNumberFormat="1" applyFont="1" applyBorder="1" applyAlignment="1">
      <alignment horizontal="right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center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in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144000</xdr:colOff>
      <xdr:row>6</xdr:row>
      <xdr:rowOff>153313</xdr:rowOff>
    </xdr:from>
    <xdr:to>
      <xdr:col>0</xdr:col>
      <xdr:colOff>6228000</xdr:colOff>
      <xdr:row>15</xdr:row>
      <xdr:rowOff>98726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58087" y="1296313"/>
          <a:ext cx="6070539" cy="1659913"/>
        </a:xfrm>
        <a:prstGeom prst="roundRect">
          <a:avLst>
            <a:gd name="adj" fmla="val 6670"/>
          </a:avLst>
        </a:prstGeom>
        <a:solidFill>
          <a:srgbClr val="80808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80808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800" b="1" i="0">
              <a:solidFill>
                <a:srgbClr val="FFFFFF"/>
              </a:solidFill>
              <a:latin typeface="Tahoma"/>
            </a:rPr>
            <a:t>Faculté des métiers - Capus Ker Lann</a:t>
          </a:r>
        </a:p>
        <a:p>
          <a:pPr algn="ctr"/>
          <a:endParaRPr sz="1800" b="1">
            <a:solidFill>
              <a:srgbClr val="FFFFFF"/>
            </a:solidFill>
            <a:latin typeface="Tahoma"/>
          </a:endParaRPr>
        </a:p>
        <a:p>
          <a:pPr algn="ctr"/>
          <a:endParaRPr sz="1800" b="1">
            <a:solidFill>
              <a:srgbClr val="FFFFFF"/>
            </a:solidFill>
            <a:latin typeface="Tahoma"/>
          </a:endParaRPr>
        </a:p>
        <a:p>
          <a:pPr algn="ctr"/>
          <a:r>
            <a:rPr lang="fr-FR" sz="1800" b="1" i="0">
              <a:solidFill>
                <a:srgbClr val="FFFFFF"/>
              </a:solidFill>
              <a:latin typeface="Tahoma"/>
            </a:rPr>
            <a:t>Rue des Frères Montgolfier</a:t>
          </a:r>
        </a:p>
        <a:p>
          <a:pPr algn="ctr"/>
          <a:r>
            <a:rPr lang="fr-FR" sz="1800" b="1" i="0">
              <a:solidFill>
                <a:srgbClr val="FFFFFF"/>
              </a:solidFill>
              <a:latin typeface="Tahoma"/>
            </a:rPr>
            <a:t>35170 - Bruz</a:t>
          </a:r>
        </a:p>
      </xdr:txBody>
    </xdr:sp>
    <xdr:clientData/>
  </xdr:twoCellAnchor>
  <xdr:twoCellAnchor editAs="absolute">
    <xdr:from>
      <xdr:col>0</xdr:col>
      <xdr:colOff>144000</xdr:colOff>
      <xdr:row>0</xdr:row>
      <xdr:rowOff>126470</xdr:rowOff>
    </xdr:from>
    <xdr:to>
      <xdr:col>0</xdr:col>
      <xdr:colOff>6228000</xdr:colOff>
      <xdr:row>4</xdr:row>
      <xdr:rowOff>123287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58087" y="126470"/>
          <a:ext cx="6070539" cy="758817"/>
        </a:xfrm>
        <a:prstGeom prst="roundRect">
          <a:avLst>
            <a:gd name="adj" fmla="val 10005"/>
          </a:avLst>
        </a:prstGeom>
        <a:solidFill>
          <a:srgbClr val="FFFFFF"/>
        </a:solidFill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1800" b="1" i="0">
              <a:solidFill>
                <a:srgbClr val="000000"/>
              </a:solidFill>
              <a:latin typeface="Tahoma"/>
            </a:rPr>
            <a:t>AGC </a:t>
          </a:r>
        </a:p>
        <a:p>
          <a:pPr algn="l"/>
          <a:r>
            <a:rPr lang="fr-FR" sz="1800" b="1" i="0">
              <a:solidFill>
                <a:srgbClr val="000000"/>
              </a:solidFill>
              <a:latin typeface="Tahoma"/>
            </a:rPr>
            <a:t>Rue des Freres</a:t>
          </a:r>
          <a:r>
            <a:rPr lang="fr-FR" sz="1800" b="1" i="0" baseline="0">
              <a:solidFill>
                <a:srgbClr val="000000"/>
              </a:solidFill>
              <a:latin typeface="Tahoma"/>
            </a:rPr>
            <a:t> Montgolfier </a:t>
          </a:r>
        </a:p>
        <a:p>
          <a:pPr algn="l"/>
          <a:r>
            <a:rPr lang="fr-FR" sz="1800" b="1" i="0" baseline="0">
              <a:solidFill>
                <a:srgbClr val="000000"/>
              </a:solidFill>
              <a:latin typeface="Tahoma"/>
            </a:rPr>
            <a:t>35 170 Bruz </a:t>
          </a:r>
          <a:endParaRPr lang="fr-FR" sz="14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absolute">
    <xdr:from>
      <xdr:col>0</xdr:col>
      <xdr:colOff>108000</xdr:colOff>
      <xdr:row>44</xdr:row>
      <xdr:rowOff>186313</xdr:rowOff>
    </xdr:from>
    <xdr:to>
      <xdr:col>0</xdr:col>
      <xdr:colOff>6192000</xdr:colOff>
      <xdr:row>47</xdr:row>
      <xdr:rowOff>136500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42278" y="8568313"/>
          <a:ext cx="6070539" cy="521687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1" i="0">
              <a:solidFill>
                <a:srgbClr val="000000"/>
              </a:solidFill>
              <a:latin typeface="Tahoma"/>
            </a:rPr>
            <a:t>OB Ingénierie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Tahoma"/>
            </a:rPr>
            <a:t>10 Avenue des touches Immeuble Le Black - 35740 Pacé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Tahoma"/>
            </a:rPr>
            <a:t>Email : f.sauvee@obingenierie.fr</a:t>
          </a:r>
        </a:p>
      </xdr:txBody>
    </xdr:sp>
    <xdr:clientData/>
  </xdr:twoCellAnchor>
  <xdr:twoCellAnchor editAs="absolute">
    <xdr:from>
      <xdr:col>0</xdr:col>
      <xdr:colOff>5112000</xdr:colOff>
      <xdr:row>46</xdr:row>
      <xdr:rowOff>137296</xdr:rowOff>
    </xdr:from>
    <xdr:to>
      <xdr:col>0</xdr:col>
      <xdr:colOff>6012000</xdr:colOff>
      <xdr:row>47</xdr:row>
      <xdr:rowOff>104883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137826" y="8900296"/>
          <a:ext cx="901096" cy="1580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t"/>
        <a:lstStyle/>
        <a:p>
          <a:pPr algn="r"/>
          <a:r>
            <a:rPr lang="fr-FR" sz="800" b="0" i="0">
              <a:solidFill>
                <a:srgbClr val="000000"/>
              </a:solidFill>
              <a:latin typeface="MS Shell Dlg"/>
            </a:rPr>
            <a:t>22 juin 2026</a:t>
          </a:r>
        </a:p>
      </xdr:txBody>
    </xdr:sp>
    <xdr:clientData/>
  </xdr:twoCellAnchor>
  <xdr:twoCellAnchor editAs="absolute">
    <xdr:from>
      <xdr:col>0</xdr:col>
      <xdr:colOff>5436000</xdr:colOff>
      <xdr:row>45</xdr:row>
      <xdr:rowOff>106474</xdr:rowOff>
    </xdr:from>
    <xdr:to>
      <xdr:col>0</xdr:col>
      <xdr:colOff>6012000</xdr:colOff>
      <xdr:row>46</xdr:row>
      <xdr:rowOff>137296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469809" y="8678974"/>
          <a:ext cx="569113" cy="221322"/>
        </a:xfrm>
        <a:prstGeom prst="roundRect">
          <a:avLst>
            <a:gd name="adj" fmla="val 6670"/>
          </a:avLst>
        </a:prstGeom>
        <a:solidFill>
          <a:srgbClr val="FFFFFF"/>
        </a:solidFill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t"/>
        <a:lstStyle/>
        <a:p>
          <a:pPr algn="ctr"/>
          <a:r>
            <a:rPr lang="fr-FR" sz="800" b="0" i="0">
              <a:solidFill>
                <a:srgbClr val="848484"/>
              </a:solidFill>
              <a:latin typeface="MS Shell Dlg"/>
            </a:rPr>
            <a:t>DCE</a:t>
          </a:r>
        </a:p>
      </xdr:txBody>
    </xdr:sp>
    <xdr:clientData/>
  </xdr:twoCellAnchor>
  <xdr:twoCellAnchor editAs="absolute">
    <xdr:from>
      <xdr:col>0</xdr:col>
      <xdr:colOff>648000</xdr:colOff>
      <xdr:row>17</xdr:row>
      <xdr:rowOff>81326</xdr:rowOff>
    </xdr:from>
    <xdr:to>
      <xdr:col>0</xdr:col>
      <xdr:colOff>5544000</xdr:colOff>
      <xdr:row>21</xdr:row>
      <xdr:rowOff>30717</xdr:rowOff>
    </xdr:to>
    <xdr:sp macro="" textlink="">
      <xdr:nvSpPr>
        <xdr:cNvPr id="8" name="Forme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48157" y="3319826"/>
          <a:ext cx="4900696" cy="71139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endParaRPr sz="1600" b="1">
            <a:solidFill>
              <a:srgbClr val="707070"/>
            </a:solidFill>
            <a:latin typeface="Arial"/>
          </a:endParaRPr>
        </a:p>
        <a:p>
          <a:pPr algn="ctr"/>
          <a:r>
            <a:rPr lang="fr-FR" sz="1600" b="1" i="0">
              <a:solidFill>
                <a:srgbClr val="707070"/>
              </a:solidFill>
              <a:latin typeface="Arial"/>
            </a:rPr>
            <a:t>Lot N°02 SERRURERIE</a:t>
          </a:r>
        </a:p>
      </xdr:txBody>
    </xdr:sp>
    <xdr:clientData/>
  </xdr:twoCellAnchor>
  <xdr:twoCellAnchor editAs="absolute">
    <xdr:from>
      <xdr:col>0</xdr:col>
      <xdr:colOff>360000</xdr:colOff>
      <xdr:row>45</xdr:row>
      <xdr:rowOff>27430</xdr:rowOff>
    </xdr:from>
    <xdr:to>
      <xdr:col>0</xdr:col>
      <xdr:colOff>828000</xdr:colOff>
      <xdr:row>47</xdr:row>
      <xdr:rowOff>104883</xdr:rowOff>
    </xdr:to>
    <xdr:pic>
      <xdr:nvPicPr>
        <xdr:cNvPr id="9" name="Forme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217" y="8599930"/>
          <a:ext cx="13" cy="13"/>
        </a:xfrm>
        <a:prstGeom prst="rect">
          <a:avLst/>
        </a:prstGeom>
      </xdr:spPr>
    </xdr:pic>
    <xdr:clientData/>
  </xdr:twoCellAnchor>
  <xdr:twoCellAnchor editAs="absolute">
    <xdr:from>
      <xdr:col>0</xdr:col>
      <xdr:colOff>396000</xdr:colOff>
      <xdr:row>26</xdr:row>
      <xdr:rowOff>128587</xdr:rowOff>
    </xdr:from>
    <xdr:to>
      <xdr:col>0</xdr:col>
      <xdr:colOff>6228000</xdr:colOff>
      <xdr:row>36</xdr:row>
      <xdr:rowOff>138256</xdr:rowOff>
    </xdr:to>
    <xdr:pic>
      <xdr:nvPicPr>
        <xdr:cNvPr id="10" name="Forme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026" y="5081587"/>
          <a:ext cx="162" cy="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109565</xdr:rowOff>
    </xdr:from>
    <xdr:to>
      <xdr:col>6</xdr:col>
      <xdr:colOff>491100</xdr:colOff>
      <xdr:row>0</xdr:row>
      <xdr:rowOff>579130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78261" y="109565"/>
          <a:ext cx="6370435" cy="469565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609" tIns="62609" rIns="62609" bIns="62609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Faculté des métiers - Capus Ker Lann -  -  Rue des Frères Montgolfier</a:t>
          </a:r>
        </a:p>
        <a:p>
          <a:pPr algn="l"/>
          <a:endParaRPr sz="800">
            <a:solidFill>
              <a:srgbClr val="000000"/>
            </a:solidFill>
            <a:latin typeface="Arial Narrow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Lot N°02 SERRURERIE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FE64B-8B33-4541-AFB9-02C4A3E190CD}">
  <sheetPr>
    <pageSetUpPr fitToPage="1"/>
  </sheetPr>
  <dimension ref="A1"/>
  <sheetViews>
    <sheetView showGridLines="0" tabSelected="1" workbookViewId="0"/>
  </sheetViews>
  <sheetFormatPr baseColWidth="10" defaultColWidth="10.7109375" defaultRowHeight="15" x14ac:dyDescent="0.25"/>
  <cols>
    <col min="1" max="1" width="109" customWidth="1"/>
    <col min="2" max="2" width="10.7109375" customWidth="1"/>
  </cols>
  <sheetData/>
  <printOptions horizontalCentered="1"/>
  <pageMargins left="0.16" right="0.16" top="0.16" bottom="0.1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330EA-D82B-46F8-AA2D-79025DEEA3D8}">
  <sheetPr>
    <pageSetUpPr fitToPage="1"/>
  </sheetPr>
  <dimension ref="A1:AAO39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3" sqref="D1:S1048576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4" width="8.7109375" customWidth="1"/>
    <col min="5" max="10" width="9.5703125" customWidth="1"/>
    <col min="11" max="11" width="9.7109375" customWidth="1"/>
    <col min="12" max="13" width="8.140625" customWidth="1"/>
    <col min="14" max="18" width="8.42578125" customWidth="1"/>
    <col min="19" max="20" width="10.7109375" customWidth="1"/>
    <col min="21" max="21" width="12.7109375" customWidth="1"/>
    <col min="22" max="22" width="10.7109375" customWidth="1"/>
    <col min="716" max="718" width="10.7109375" customWidth="1"/>
  </cols>
  <sheetData>
    <row r="1" spans="1:717" ht="66.599999999999994" customHeight="1" x14ac:dyDescent="0.25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6"/>
    </row>
    <row r="2" spans="1:717" x14ac:dyDescent="0.25">
      <c r="A2" s="1"/>
      <c r="B2" s="2"/>
      <c r="C2" s="3" t="s">
        <v>0</v>
      </c>
      <c r="D2" s="47" t="s">
        <v>1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9"/>
      <c r="T2" s="4" t="s">
        <v>2</v>
      </c>
      <c r="U2" s="5" t="s">
        <v>3</v>
      </c>
    </row>
    <row r="3" spans="1:717" x14ac:dyDescent="0.25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9"/>
    </row>
    <row r="4" spans="1:717" ht="30" x14ac:dyDescent="0.25">
      <c r="A4" s="18"/>
      <c r="B4" s="19"/>
      <c r="C4" s="10"/>
      <c r="D4" s="10" t="s">
        <v>58</v>
      </c>
      <c r="E4" s="10" t="s">
        <v>59</v>
      </c>
      <c r="F4" s="10" t="s">
        <v>60</v>
      </c>
      <c r="G4" s="10" t="s">
        <v>61</v>
      </c>
      <c r="H4" s="10" t="s">
        <v>62</v>
      </c>
      <c r="I4" s="10" t="s">
        <v>65</v>
      </c>
      <c r="J4" s="10" t="s">
        <v>64</v>
      </c>
      <c r="K4" s="10" t="s">
        <v>63</v>
      </c>
      <c r="L4" s="10" t="s">
        <v>66</v>
      </c>
      <c r="M4" s="10" t="s">
        <v>67</v>
      </c>
      <c r="N4" s="10" t="s">
        <v>68</v>
      </c>
      <c r="O4" s="10" t="s">
        <v>69</v>
      </c>
      <c r="P4" s="10" t="s">
        <v>70</v>
      </c>
      <c r="Q4" s="10" t="s">
        <v>71</v>
      </c>
      <c r="R4" s="10" t="s">
        <v>72</v>
      </c>
      <c r="S4" s="10" t="s">
        <v>73</v>
      </c>
      <c r="T4" s="10"/>
      <c r="U4" s="9"/>
    </row>
    <row r="5" spans="1:717" s="36" customFormat="1" x14ac:dyDescent="0.25">
      <c r="A5" s="32" t="s">
        <v>4</v>
      </c>
      <c r="B5" s="33" t="s">
        <v>5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5"/>
      <c r="AAN5" s="36" t="s">
        <v>6</v>
      </c>
      <c r="AAO5" s="37" t="s">
        <v>7</v>
      </c>
    </row>
    <row r="6" spans="1:717" x14ac:dyDescent="0.25">
      <c r="A6" s="13" t="s">
        <v>8</v>
      </c>
      <c r="B6" s="14" t="s">
        <v>9</v>
      </c>
      <c r="C6" s="15" t="s">
        <v>74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6"/>
      <c r="T6" s="16">
        <v>0</v>
      </c>
      <c r="U6" s="17">
        <f>ROUND(S6*T6,2)</f>
        <v>0</v>
      </c>
      <c r="AAN6" t="s">
        <v>10</v>
      </c>
      <c r="AAO6" s="12" t="s">
        <v>11</v>
      </c>
    </row>
    <row r="7" spans="1:717" x14ac:dyDescent="0.25">
      <c r="A7" s="21"/>
      <c r="B7" s="22" t="s">
        <v>12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</row>
    <row r="8" spans="1:717" x14ac:dyDescent="0.25">
      <c r="A8" s="21"/>
      <c r="B8" s="23" t="s">
        <v>13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</row>
    <row r="9" spans="1:717" x14ac:dyDescent="0.25">
      <c r="A9" s="21"/>
      <c r="B9" s="23" t="s">
        <v>14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</row>
    <row r="10" spans="1:717" x14ac:dyDescent="0.25">
      <c r="A10" s="21"/>
      <c r="B10" s="2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</row>
    <row r="11" spans="1:717" x14ac:dyDescent="0.25">
      <c r="A11" s="13" t="s">
        <v>15</v>
      </c>
      <c r="B11" s="14" t="s">
        <v>16</v>
      </c>
      <c r="C11" s="15" t="s">
        <v>75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  <c r="T11" s="16">
        <v>0</v>
      </c>
      <c r="U11" s="17">
        <f>ROUND(S11*T11,2)</f>
        <v>0</v>
      </c>
      <c r="AAN11" t="s">
        <v>17</v>
      </c>
      <c r="AAO11" s="12" t="s">
        <v>18</v>
      </c>
    </row>
    <row r="12" spans="1:717" x14ac:dyDescent="0.25">
      <c r="A12" s="21"/>
      <c r="B12" s="22" t="s">
        <v>19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</row>
    <row r="13" spans="1:717" x14ac:dyDescent="0.25">
      <c r="A13" s="21"/>
      <c r="B13" s="23" t="s">
        <v>20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</row>
    <row r="14" spans="1:717" x14ac:dyDescent="0.25">
      <c r="A14" s="21"/>
      <c r="B14" s="23" t="s">
        <v>21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</row>
    <row r="15" spans="1:717" x14ac:dyDescent="0.25">
      <c r="A15" s="13" t="s">
        <v>22</v>
      </c>
      <c r="B15" s="14" t="s">
        <v>23</v>
      </c>
      <c r="C15" s="15" t="s">
        <v>0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  <c r="T15" s="16">
        <v>0</v>
      </c>
      <c r="U15" s="17">
        <f>ROUND(S15*T15,2)</f>
        <v>0</v>
      </c>
      <c r="AAN15" t="s">
        <v>24</v>
      </c>
      <c r="AAO15" s="12" t="s">
        <v>25</v>
      </c>
    </row>
    <row r="16" spans="1:717" x14ac:dyDescent="0.25">
      <c r="A16" s="21"/>
      <c r="B16" s="22" t="s">
        <v>26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</row>
    <row r="17" spans="1:717" x14ac:dyDescent="0.25">
      <c r="A17" s="21"/>
      <c r="B17" s="23" t="s">
        <v>27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</row>
    <row r="18" spans="1:717" x14ac:dyDescent="0.25">
      <c r="A18" s="21"/>
      <c r="B18" s="23" t="s">
        <v>28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</row>
    <row r="19" spans="1:717" x14ac:dyDescent="0.25">
      <c r="A19" s="13" t="s">
        <v>29</v>
      </c>
      <c r="B19" s="14" t="s">
        <v>30</v>
      </c>
      <c r="C19" s="15" t="s">
        <v>76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20"/>
      <c r="T19" s="16">
        <v>0</v>
      </c>
      <c r="U19" s="17">
        <f>ROUND(S19*T19,2)</f>
        <v>0</v>
      </c>
      <c r="AAN19" t="s">
        <v>31</v>
      </c>
      <c r="AAO19" s="12" t="s">
        <v>32</v>
      </c>
    </row>
    <row r="20" spans="1:717" x14ac:dyDescent="0.25">
      <c r="A20" s="21"/>
      <c r="B20" s="22" t="s">
        <v>33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</row>
    <row r="21" spans="1:717" x14ac:dyDescent="0.25">
      <c r="A21" s="21"/>
      <c r="B21" s="23" t="s">
        <v>34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</row>
    <row r="22" spans="1:717" x14ac:dyDescent="0.25">
      <c r="A22" s="21"/>
      <c r="B22" s="23" t="s">
        <v>35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</row>
    <row r="23" spans="1:717" x14ac:dyDescent="0.25">
      <c r="A23" s="21"/>
      <c r="B23" s="23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</row>
    <row r="24" spans="1:717" s="30" customFormat="1" ht="25.5" x14ac:dyDescent="0.25">
      <c r="A24" s="26" t="s">
        <v>36</v>
      </c>
      <c r="B24" s="27" t="s">
        <v>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9"/>
      <c r="AAN24" s="30" t="s">
        <v>38</v>
      </c>
      <c r="AAO24" s="31"/>
    </row>
    <row r="25" spans="1:717" x14ac:dyDescent="0.25">
      <c r="A25" s="13" t="s">
        <v>39</v>
      </c>
      <c r="B25" s="14" t="s">
        <v>40</v>
      </c>
      <c r="C25" s="15" t="s">
        <v>0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  <c r="T25" s="16">
        <v>0</v>
      </c>
      <c r="U25" s="17">
        <f>ROUND(S25*T25,2)</f>
        <v>0</v>
      </c>
      <c r="AAN25" t="s">
        <v>41</v>
      </c>
      <c r="AAO25" s="12" t="s">
        <v>42</v>
      </c>
    </row>
    <row r="26" spans="1:717" x14ac:dyDescent="0.25">
      <c r="A26" s="21"/>
      <c r="B26" s="22" t="s">
        <v>43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</row>
    <row r="27" spans="1:717" x14ac:dyDescent="0.25">
      <c r="A27" s="21"/>
      <c r="B27" s="23" t="s">
        <v>44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</row>
    <row r="28" spans="1:717" x14ac:dyDescent="0.25">
      <c r="A28" s="21"/>
      <c r="B28" s="23" t="s">
        <v>45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</row>
    <row r="29" spans="1:717" x14ac:dyDescent="0.25">
      <c r="A29" s="13" t="s">
        <v>46</v>
      </c>
      <c r="B29" s="14" t="s">
        <v>47</v>
      </c>
      <c r="C29" s="15" t="s">
        <v>0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20"/>
      <c r="T29" s="16">
        <v>0</v>
      </c>
      <c r="U29" s="17">
        <f>ROUND(S29*T29,2)</f>
        <v>0</v>
      </c>
      <c r="AAN29" t="s">
        <v>48</v>
      </c>
      <c r="AAO29" s="12" t="s">
        <v>49</v>
      </c>
    </row>
    <row r="30" spans="1:717" x14ac:dyDescent="0.25">
      <c r="A30" s="21"/>
      <c r="B30" s="22" t="s">
        <v>50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</row>
    <row r="31" spans="1:717" x14ac:dyDescent="0.25">
      <c r="A31" s="21"/>
      <c r="B31" s="23" t="s">
        <v>51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</row>
    <row r="32" spans="1:717" x14ac:dyDescent="0.25">
      <c r="A32" s="21"/>
      <c r="B32" s="23" t="s">
        <v>52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</row>
    <row r="33" spans="1:716" x14ac:dyDescent="0.25">
      <c r="A33" s="21"/>
      <c r="B33" s="38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1"/>
    </row>
    <row r="34" spans="1:716" ht="17.25" customHeight="1" x14ac:dyDescent="0.25">
      <c r="A34" s="21"/>
      <c r="B34" s="38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1"/>
    </row>
    <row r="35" spans="1:716" s="25" customFormat="1" ht="33.75" customHeight="1" x14ac:dyDescent="0.25">
      <c r="A35" s="50" t="s">
        <v>53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41">
        <f>SUBTOTAL(109,U4:U34)</f>
        <v>0</v>
      </c>
      <c r="AAN35" s="25" t="s">
        <v>54</v>
      </c>
    </row>
    <row r="36" spans="1:716" s="25" customFormat="1" ht="33.75" customHeight="1" x14ac:dyDescent="0.25">
      <c r="A36" s="39">
        <v>20</v>
      </c>
      <c r="B36" s="42" t="str">
        <f>CONCATENATE("Montant TVA (",A36,"%)")</f>
        <v>Montant TVA (20%)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3"/>
      <c r="U36" s="41">
        <f>(U35*A36)/100</f>
        <v>0</v>
      </c>
      <c r="AAN36" s="25" t="s">
        <v>55</v>
      </c>
    </row>
    <row r="37" spans="1:716" s="25" customFormat="1" ht="33.75" customHeight="1" x14ac:dyDescent="0.25">
      <c r="A37" s="40"/>
      <c r="B37" s="42" t="s">
        <v>56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3"/>
      <c r="U37" s="41">
        <f>U35+U36</f>
        <v>0</v>
      </c>
      <c r="AAN37" s="25" t="s">
        <v>57</v>
      </c>
    </row>
    <row r="38" spans="1:716" x14ac:dyDescent="0.25">
      <c r="U38" s="24"/>
    </row>
    <row r="39" spans="1:716" x14ac:dyDescent="0.25">
      <c r="U39" s="24"/>
    </row>
  </sheetData>
  <mergeCells count="5">
    <mergeCell ref="B37:T37"/>
    <mergeCell ref="A1:U1"/>
    <mergeCell ref="D2:S2"/>
    <mergeCell ref="A35:T35"/>
    <mergeCell ref="B36:T36"/>
  </mergeCells>
  <printOptions horizontalCentered="1"/>
  <pageMargins left="0.08" right="0.08" top="0.06" bottom="0.06" header="0.76" footer="0.76"/>
  <pageSetup paperSize="9"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N°02 Page de garde</vt:lpstr>
      <vt:lpstr>Lot N°02 SERRURERIE</vt:lpstr>
      <vt:lpstr>'Lot N°02 SERRURERIE'!Impression_des_titres</vt:lpstr>
      <vt:lpstr>'Lot N°02 SERRURERIE'!Zone_d_impression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OBI-P</dc:creator>
  <cp:lastModifiedBy>F 3</cp:lastModifiedBy>
  <cp:lastPrinted>2026-06-22T07:49:04Z</cp:lastPrinted>
  <dcterms:created xsi:type="dcterms:W3CDTF">2026-06-22T07:29:04Z</dcterms:created>
  <dcterms:modified xsi:type="dcterms:W3CDTF">2026-06-22T08:55:54Z</dcterms:modified>
</cp:coreProperties>
</file>